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Демихова\Бюджет 2025\Поселения\Ст.Хутора\"/>
    </mc:Choice>
  </mc:AlternateContent>
  <bookViews>
    <workbookView xWindow="0" yWindow="0" windowWidth="21600" windowHeight="1012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лист!$A$1:$F$74</definedName>
    <definedName name="ПД">'[1]БО 2009 (2,57)'!$B$22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9" i="5" l="1"/>
  <c r="F19" i="5" s="1"/>
  <c r="F68" i="5"/>
  <c r="F65" i="5" s="1"/>
  <c r="F63" i="5"/>
  <c r="F62" i="5" s="1"/>
  <c r="F38" i="5" s="1"/>
  <c r="F55" i="5"/>
  <c r="F52" i="5"/>
  <c r="F59" i="5"/>
  <c r="F32" i="5"/>
  <c r="F31" i="5"/>
  <c r="F16" i="5" s="1"/>
  <c r="F17" i="5" s="1"/>
  <c r="F30" i="5"/>
  <c r="F26" i="5"/>
  <c r="F18" i="5"/>
  <c r="F15" i="5" l="1"/>
  <c r="F14" i="5" s="1"/>
  <c r="F12" i="5" s="1"/>
  <c r="F48" i="5"/>
  <c r="F36" i="5"/>
  <c r="F13" i="5"/>
  <c r="F47" i="5"/>
  <c r="F45" i="5" s="1"/>
  <c r="F43" i="5" s="1"/>
  <c r="F37" i="5" s="1"/>
  <c r="F42" i="5"/>
  <c r="F40" i="5" s="1"/>
  <c r="F46" i="5"/>
  <c r="F44" i="5" s="1"/>
  <c r="F34" i="5"/>
  <c r="F29" i="5"/>
  <c r="F51" i="5"/>
  <c r="E55" i="5"/>
  <c r="D55" i="5"/>
  <c r="E52" i="5"/>
  <c r="D52" i="5"/>
  <c r="F41" i="5" l="1"/>
  <c r="F39" i="5" s="1"/>
  <c r="F35" i="5" s="1"/>
  <c r="D50" i="5"/>
  <c r="E50" i="5" s="1"/>
  <c r="E51" i="5" s="1"/>
  <c r="E42" i="5" l="1"/>
  <c r="E40" i="5" s="1"/>
  <c r="E34" i="5" s="1"/>
  <c r="E46" i="5"/>
  <c r="D46" i="5"/>
  <c r="D42" i="5"/>
  <c r="D18" i="5"/>
  <c r="D48" i="5" s="1"/>
  <c r="D68" i="5"/>
  <c r="D65" i="5" s="1"/>
  <c r="D63" i="5"/>
  <c r="D62" i="5" s="1"/>
  <c r="D38" i="5" s="1"/>
  <c r="D59" i="5"/>
  <c r="D30" i="5"/>
  <c r="D31" i="5"/>
  <c r="D16" i="5" s="1"/>
  <c r="D17" i="5" s="1"/>
  <c r="D32" i="5"/>
  <c r="D26" i="5"/>
  <c r="E68" i="5"/>
  <c r="E65" i="5" s="1"/>
  <c r="D47" i="5" l="1"/>
  <c r="D40" i="5"/>
  <c r="D34" i="5" s="1"/>
  <c r="D44" i="5"/>
  <c r="D36" i="5" s="1"/>
  <c r="D15" i="5"/>
  <c r="D29" i="5"/>
  <c r="D41" i="5" l="1"/>
  <c r="D39" i="5" s="1"/>
  <c r="D35" i="5" s="1"/>
  <c r="D45" i="5"/>
  <c r="D43" i="5" s="1"/>
  <c r="D37" i="5" s="1"/>
  <c r="D14" i="5"/>
  <c r="D12" i="5" s="1"/>
  <c r="D13" i="5"/>
  <c r="D11" i="5" s="1"/>
  <c r="E26" i="5" l="1"/>
  <c r="E32" i="5"/>
  <c r="E30" i="5"/>
  <c r="E18" i="5"/>
  <c r="E31" i="5"/>
  <c r="E16" i="5" s="1"/>
  <c r="E17" i="5" s="1"/>
  <c r="E63" i="5"/>
  <c r="E62" i="5" s="1"/>
  <c r="E38" i="5" s="1"/>
  <c r="E29" i="5" l="1"/>
  <c r="E47" i="5"/>
  <c r="E48" i="5"/>
  <c r="E15" i="5"/>
  <c r="E13" i="5" s="1"/>
  <c r="E59" i="5"/>
  <c r="E41" i="5" l="1"/>
  <c r="E39" i="5" s="1"/>
  <c r="E35" i="5" s="1"/>
  <c r="E45" i="5"/>
  <c r="E43" i="5" s="1"/>
  <c r="E37" i="5" s="1"/>
  <c r="E44" i="5"/>
  <c r="E36" i="5" s="1"/>
  <c r="E14" i="5"/>
  <c r="E12" i="5" s="1"/>
</calcChain>
</file>

<file path=xl/sharedStrings.xml><?xml version="1.0" encoding="utf-8"?>
<sst xmlns="http://schemas.openxmlformats.org/spreadsheetml/2006/main" count="172" uniqueCount="115">
  <si>
    <t>№ п/п</t>
  </si>
  <si>
    <t>Наименование  показателя</t>
  </si>
  <si>
    <t>Единица измерений</t>
  </si>
  <si>
    <t>руб.</t>
  </si>
  <si>
    <t>%</t>
  </si>
  <si>
    <t>Общий  объем  расходов  местного  бюджета</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</si>
  <si>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</si>
  <si>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</si>
  <si>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</si>
  <si>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</si>
  <si>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</si>
  <si>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</si>
  <si>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</si>
  <si>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</si>
  <si>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</si>
  <si>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</si>
  <si>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</si>
  <si>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</si>
  <si>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</si>
  <si>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</si>
  <si>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</si>
  <si>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</si>
  <si>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</si>
  <si>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</si>
  <si>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</si>
  <si>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</si>
  <si>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</si>
  <si>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</si>
  <si>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</si>
  <si>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</si>
  <si>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</si>
  <si>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</si>
  <si>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</si>
  <si>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</si>
  <si>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</si>
  <si>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</si>
  <si>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</si>
  <si>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</si>
  <si>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</si>
  <si>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</si>
  <si>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</si>
  <si>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</si>
  <si>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</si>
  <si>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</si>
  <si>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</si>
  <si>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</si>
  <si>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</si>
  <si>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</si>
  <si>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</si>
  <si>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</si>
  <si>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</si>
  <si>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</si>
  <si>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</si>
  <si>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</si>
  <si>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</si>
  <si>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</si>
  <si>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</si>
  <si>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</si>
  <si>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</si>
  <si>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</si>
  <si>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</si>
  <si>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</si>
  <si>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</si>
  <si>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</si>
  <si>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</si>
  <si>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</si>
  <si>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</si>
  <si>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</si>
  <si>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</si>
  <si>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</si>
  <si>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</si>
  <si>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</si>
  <si>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</si>
  <si>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</si>
  <si>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</si>
  <si>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</si>
  <si>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</si>
  <si>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</si>
  <si>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</si>
  <si>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</si>
  <si>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</si>
  <si>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</si>
  <si>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</si>
  <si>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</si>
  <si>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Допустимые  причины  превышения  норматива,  в  том  числе</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</si>
  <si>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</si>
  <si>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</si>
  <si>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</si>
  <si>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</si>
  <si>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</si>
  <si>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</si>
  <si>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</si>
  <si>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</si>
  <si>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</si>
  <si>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</si>
  <si>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</si>
  <si>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</si>
  <si>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</si>
  <si>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</si>
  <si>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</si>
  <si>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</si>
  <si>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2025  год</t>
  </si>
  <si>
    <t>Проект бюджета</t>
  </si>
  <si>
    <t>Муниципальный  долг  на  1  января  2025  года</t>
  </si>
  <si>
    <t>Форма  1</t>
  </si>
  <si>
    <t>2026  год</t>
  </si>
  <si>
    <t>Пункт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</si>
  <si>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Муниципальный  долг  на  1  января  2026  года</t>
  </si>
  <si>
    <t>СОБЛЮДЕНИЕ  ОГРАНИЧЕНИЙ,  УСТАНОВЛЕННЫХ  БЮДЖЕТНЫМ  КОДЕКСОМ  РОССИЙСКОЙ  ФЕДЕРАЦИИ,  В  2025 - 2027  ГОДАХ</t>
  </si>
  <si>
    <t>2027  год</t>
  </si>
  <si>
    <t>Муниципальный  долг  на  1  января  2027  года</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</si>
  <si>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</si>
  <si>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</si>
  <si>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 xml:space="preserve">Уровень  дотационности, %  </t>
  </si>
  <si>
    <t xml:space="preserve">БЮДЖЕТОМ СТОРОЖЕВСКО-ХУТОРСКОЙ СЕЛЬСОВЕТ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</si>
</sst>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6"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78">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3" fillId="0" borderId="21" xfId="0" applyFont="1" applyBorder="1" applyAlignment="1">
      <alignment horizontal="center" vertical="center" wrapText="1"/>
    </xf>
    <xf numFmtId="0" fontId="3" fillId="0" borderId="21" xfId="1804" applyFont="1" applyBorder="1" applyAlignment="1">
      <alignment horizontal="left" vertical="center" wrapText="1"/>
    </xf>
    <xf numFmtId="165" fontId="17" fillId="46" borderId="19" xfId="1807" applyNumberFormat="1" applyFont="1" applyFill="1" applyBorder="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tabSelected="1" view="pageBreakPreview" zoomScale="80" zoomScaleNormal="80" zoomScaleSheetLayoutView="80" workbookViewId="0">
      <pane xSplit="3" ySplit="8" topLeftCell="D66" activePane="bottomRight" state="frozen"/>
      <selection pane="topRight" activeCell="D1" sqref="D1"/>
      <selection pane="bottomLeft" activeCell="A9" sqref="A9"/>
      <selection pane="bottomRight" activeCell="M67" sqref="M67"/>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3"/>
      <c r="C1" s="43"/>
      <c r="D1" s="8"/>
      <c r="E1" s="8"/>
      <c r="F1" s="8"/>
    </row>
    <row r="2" spans="1:6" x14ac:dyDescent="0.2">
      <c r="A2" s="16"/>
      <c r="B2" s="43"/>
      <c r="C2" s="43"/>
      <c r="D2" s="8"/>
      <c r="E2" s="8"/>
      <c r="F2" s="70" t="s">
        <v>104</v>
      </c>
    </row>
    <row r="3" spans="1:6" x14ac:dyDescent="0.2">
      <c r="A3" s="67"/>
      <c r="B3" s="43"/>
      <c r="C3" s="43"/>
      <c r="D3" s="8"/>
      <c r="E3" s="8"/>
      <c r="F3" s="8"/>
    </row>
    <row r="4" spans="1:6" x14ac:dyDescent="0.2">
      <c r="A4" s="75" t="s">
        <v>108</v>
      </c>
      <c r="B4" s="75"/>
      <c r="C4" s="75"/>
      <c r="D4" s="75"/>
      <c r="E4" s="75"/>
      <c r="F4" s="75"/>
    </row>
    <row r="5" spans="1:6" x14ac:dyDescent="0.2">
      <c r="A5" s="76" t="s">
        <v>114</v>
      </c>
      <c r="B5" s="76"/>
      <c r="C5" s="76"/>
      <c r="D5" s="76"/>
      <c r="E5" s="76"/>
      <c r="F5" s="76"/>
    </row>
    <row r="6" spans="1:6" x14ac:dyDescent="0.2">
      <c r="A6" s="16"/>
      <c r="B6" s="43"/>
      <c r="C6" s="43"/>
      <c r="D6" s="8"/>
      <c r="E6" s="8"/>
      <c r="F6" s="8"/>
    </row>
    <row r="7" spans="1:6" ht="14.1" customHeight="1" x14ac:dyDescent="0.2">
      <c r="A7" s="77" t="s">
        <v>0</v>
      </c>
      <c r="B7" s="77" t="s">
        <v>1</v>
      </c>
      <c r="C7" s="77" t="s">
        <v>2</v>
      </c>
      <c r="D7" s="71" t="s">
        <v>101</v>
      </c>
      <c r="E7" s="71" t="s">
        <v>105</v>
      </c>
      <c r="F7" s="68" t="s">
        <v>109</v>
      </c>
    </row>
    <row r="8" spans="1:6" ht="26.1" customHeight="1" x14ac:dyDescent="0.2">
      <c r="A8" s="77"/>
      <c r="B8" s="77"/>
      <c r="C8" s="77"/>
      <c r="D8" s="69" t="s">
        <v>102</v>
      </c>
      <c r="E8" s="69" t="s">
        <v>102</v>
      </c>
      <c r="F8" s="69" t="s">
        <v>102</v>
      </c>
    </row>
    <row r="9" spans="1:6" x14ac:dyDescent="0.2">
      <c r="A9" s="44">
        <v>1</v>
      </c>
      <c r="B9" s="44">
        <v>2</v>
      </c>
      <c r="C9" s="44">
        <v>3</v>
      </c>
      <c r="D9" s="44">
        <v>4</v>
      </c>
      <c r="E9" s="44">
        <v>5</v>
      </c>
      <c r="F9" s="68">
        <v>5</v>
      </c>
    </row>
    <row r="10" spans="1:6" ht="15.75" x14ac:dyDescent="0.2">
      <c r="A10" s="4" t="s">
        <v>7</v>
      </c>
      <c r="B10" s="74" t="s">
        <v>48</v>
      </c>
      <c r="C10" s="74"/>
      <c r="D10" s="74"/>
      <c r="E10" s="74"/>
      <c r="F10" s="74"/>
    </row>
    <row r="11" spans="1:6" ht="101.25" customHeight="1" x14ac:dyDescent="0.2">
      <c r="A11" s="15" t="s">
        <v>8</v>
      </c>
      <c r="B11" s="48" t="s">
        <v>106</v>
      </c>
      <c r="C11" s="49" t="s">
        <v>4</v>
      </c>
      <c r="D11" s="21">
        <f>IF(D13&gt;10,D13,0)</f>
        <v>0</v>
      </c>
      <c r="E11" s="22"/>
      <c r="F11" s="22"/>
    </row>
    <row r="12" spans="1:6" ht="150" x14ac:dyDescent="0.2">
      <c r="A12" s="15" t="s">
        <v>9</v>
      </c>
      <c r="B12" s="48" t="s">
        <v>75</v>
      </c>
      <c r="C12" s="49" t="s">
        <v>4</v>
      </c>
      <c r="D12" s="21">
        <f>IF(D14&gt;5,D14,0)</f>
        <v>0</v>
      </c>
      <c r="E12" s="21">
        <f t="shared" ref="E12" si="0">IF(E14&gt;5,E14,0)</f>
        <v>0</v>
      </c>
      <c r="F12" s="21">
        <f t="shared" ref="F12" si="1">IF(F14&gt;5,F14,0)</f>
        <v>0</v>
      </c>
    </row>
    <row r="13" spans="1:6" ht="15.75" hidden="1" x14ac:dyDescent="0.2">
      <c r="A13" s="4"/>
      <c r="B13" s="50" t="s">
        <v>62</v>
      </c>
      <c r="C13" s="12"/>
      <c r="D13" s="2">
        <f t="shared" ref="D13:E13" si="2">IF(D19=100,D15,0)</f>
        <v>0</v>
      </c>
      <c r="E13" s="2">
        <f t="shared" si="2"/>
        <v>0</v>
      </c>
      <c r="F13" s="2">
        <f t="shared" ref="F13" si="3">IF(F19=100,F15,0)</f>
        <v>0</v>
      </c>
    </row>
    <row r="14" spans="1:6" ht="15.75" hidden="1" x14ac:dyDescent="0.2">
      <c r="A14" s="4"/>
      <c r="B14" s="50" t="s">
        <v>49</v>
      </c>
      <c r="C14" s="12"/>
      <c r="D14" s="2">
        <f>IF(D19=50,D15,0)</f>
        <v>0</v>
      </c>
      <c r="E14" s="2">
        <f t="shared" ref="E14" si="4">IF(E19=50,E15,0)</f>
        <v>0</v>
      </c>
      <c r="F14" s="2">
        <f t="shared" ref="F14" si="5">IF(F19=50,F15,0)</f>
        <v>0</v>
      </c>
    </row>
    <row r="15" spans="1:6" ht="15.75" hidden="1" x14ac:dyDescent="0.2">
      <c r="A15" s="4"/>
      <c r="B15" s="46" t="s">
        <v>50</v>
      </c>
      <c r="C15" s="10"/>
      <c r="D15" s="11">
        <f>IF(ISERROR(D17/D18*100),,D17/D18*100)</f>
        <v>0</v>
      </c>
      <c r="E15" s="11">
        <f t="shared" ref="E15" si="6">IF(ISERROR(E17/E18*100),,E17/E18*100)</f>
        <v>0</v>
      </c>
      <c r="F15" s="11">
        <f t="shared" ref="F15" si="7">IF(ISERROR(F17/F18*100),,F17/F18*100)</f>
        <v>0</v>
      </c>
    </row>
    <row r="16" spans="1:6" ht="15.75" hidden="1" x14ac:dyDescent="0.2">
      <c r="A16" s="4"/>
      <c r="B16" s="46" t="s">
        <v>51</v>
      </c>
      <c r="C16" s="13"/>
      <c r="D16" s="3">
        <f>D31</f>
        <v>0</v>
      </c>
      <c r="E16" s="3">
        <f t="shared" ref="E16" si="8">E31</f>
        <v>0</v>
      </c>
      <c r="F16" s="3">
        <f t="shared" ref="F16" si="9">F31</f>
        <v>0</v>
      </c>
    </row>
    <row r="17" spans="1:6" ht="15.75" hidden="1" x14ac:dyDescent="0.2">
      <c r="A17" s="4"/>
      <c r="B17" s="46" t="s">
        <v>52</v>
      </c>
      <c r="C17" s="51" t="s">
        <v>3</v>
      </c>
      <c r="D17" s="3">
        <f t="shared" ref="D17:E17" si="10">IF((D16-D20)&gt;0,D16-D20,0)</f>
        <v>0</v>
      </c>
      <c r="E17" s="3">
        <f t="shared" si="10"/>
        <v>0</v>
      </c>
      <c r="F17" s="3">
        <f t="shared" ref="F17" si="11">IF((F16-F20)&gt;0,F16-F20,0)</f>
        <v>0</v>
      </c>
    </row>
    <row r="18" spans="1:6" ht="30" hidden="1" x14ac:dyDescent="0.2">
      <c r="A18" s="4"/>
      <c r="B18" s="46" t="s">
        <v>53</v>
      </c>
      <c r="C18" s="51" t="s">
        <v>3</v>
      </c>
      <c r="D18" s="3">
        <f>D21-D23-D24</f>
        <v>2948467.5</v>
      </c>
      <c r="E18" s="3">
        <f t="shared" ref="E18" si="12">E21-E23-E24</f>
        <v>2978502.5</v>
      </c>
      <c r="F18" s="3">
        <f t="shared" ref="F18" si="13">F21-F23-F24</f>
        <v>3009537.5</v>
      </c>
    </row>
    <row r="19" spans="1:6" ht="15.75" x14ac:dyDescent="0.2">
      <c r="A19" s="5" t="s">
        <v>30</v>
      </c>
      <c r="B19" s="52" t="s">
        <v>113</v>
      </c>
      <c r="C19" s="17" t="s">
        <v>4</v>
      </c>
      <c r="D19" s="73">
        <v>50</v>
      </c>
      <c r="E19" s="23">
        <f>D19</f>
        <v>50</v>
      </c>
      <c r="F19" s="23">
        <f>E19</f>
        <v>50</v>
      </c>
    </row>
    <row r="20" spans="1:6" ht="45" x14ac:dyDescent="0.2">
      <c r="A20" s="4" t="s">
        <v>10</v>
      </c>
      <c r="B20" s="53" t="s">
        <v>68</v>
      </c>
      <c r="C20" s="44" t="s">
        <v>3</v>
      </c>
      <c r="D20" s="24"/>
      <c r="E20" s="25"/>
      <c r="F20" s="25"/>
    </row>
    <row r="21" spans="1:6" ht="15.75" x14ac:dyDescent="0.2">
      <c r="A21" s="4" t="s">
        <v>11</v>
      </c>
      <c r="B21" s="47" t="s">
        <v>28</v>
      </c>
      <c r="C21" s="44" t="s">
        <v>3</v>
      </c>
      <c r="D21" s="24">
        <v>12198428.84</v>
      </c>
      <c r="E21" s="25">
        <v>5476553.46</v>
      </c>
      <c r="F21" s="25">
        <v>5537636.2599999998</v>
      </c>
    </row>
    <row r="22" spans="1:6" ht="30" x14ac:dyDescent="0.2">
      <c r="A22" s="4" t="s">
        <v>31</v>
      </c>
      <c r="B22" s="52" t="s">
        <v>60</v>
      </c>
      <c r="C22" s="44" t="s">
        <v>3</v>
      </c>
      <c r="D22" s="24">
        <v>2948467.5</v>
      </c>
      <c r="E22" s="25">
        <v>2978502.5</v>
      </c>
      <c r="F22" s="25">
        <v>3009537.5</v>
      </c>
    </row>
    <row r="23" spans="1:6" ht="30" x14ac:dyDescent="0.2">
      <c r="A23" s="4" t="s">
        <v>32</v>
      </c>
      <c r="B23" s="52" t="s">
        <v>59</v>
      </c>
      <c r="C23" s="44" t="s">
        <v>3</v>
      </c>
      <c r="D23" s="24"/>
      <c r="E23" s="26"/>
      <c r="F23" s="26"/>
    </row>
    <row r="24" spans="1:6" ht="15.75" x14ac:dyDescent="0.2">
      <c r="A24" s="4" t="s">
        <v>12</v>
      </c>
      <c r="B24" s="52" t="s">
        <v>29</v>
      </c>
      <c r="C24" s="44" t="s">
        <v>3</v>
      </c>
      <c r="D24" s="24">
        <v>9249961.3399999999</v>
      </c>
      <c r="E24" s="26">
        <v>2498050.96</v>
      </c>
      <c r="F24" s="26">
        <v>2528098.7599999998</v>
      </c>
    </row>
    <row r="25" spans="1:6" ht="15.75" x14ac:dyDescent="0.2">
      <c r="A25" s="4" t="s">
        <v>13</v>
      </c>
      <c r="B25" s="47" t="s">
        <v>5</v>
      </c>
      <c r="C25" s="44" t="s">
        <v>3</v>
      </c>
      <c r="D25" s="20">
        <v>12198428.84</v>
      </c>
      <c r="E25" s="20">
        <v>5476553.46</v>
      </c>
      <c r="F25" s="20">
        <v>5537636.2599999998</v>
      </c>
    </row>
    <row r="26" spans="1:6" ht="15.75" x14ac:dyDescent="0.2">
      <c r="A26" s="4" t="s">
        <v>14</v>
      </c>
      <c r="B26" s="52" t="s">
        <v>69</v>
      </c>
      <c r="C26" s="44" t="s">
        <v>3</v>
      </c>
      <c r="D26" s="27">
        <f>D21-D25</f>
        <v>0</v>
      </c>
      <c r="E26" s="27">
        <f>E21-E25</f>
        <v>0</v>
      </c>
      <c r="F26" s="27">
        <f>F21-F25</f>
        <v>0</v>
      </c>
    </row>
    <row r="27" spans="1:6" ht="15.75" x14ac:dyDescent="0.2">
      <c r="A27" s="4" t="s">
        <v>15</v>
      </c>
      <c r="B27" s="74" t="s">
        <v>54</v>
      </c>
      <c r="C27" s="74"/>
      <c r="D27" s="74"/>
      <c r="E27" s="74"/>
      <c r="F27" s="74"/>
    </row>
    <row r="28" spans="1:6" ht="15.75" hidden="1" x14ac:dyDescent="0.2">
      <c r="A28" s="4"/>
      <c r="B28" s="54"/>
      <c r="C28" s="55"/>
      <c r="D28" s="18"/>
      <c r="E28" s="18"/>
      <c r="F28" s="18"/>
    </row>
    <row r="29" spans="1:6" s="6" customFormat="1" ht="135" x14ac:dyDescent="0.2">
      <c r="A29" s="15" t="s">
        <v>16</v>
      </c>
      <c r="B29" s="56" t="s">
        <v>94</v>
      </c>
      <c r="C29" s="57" t="s">
        <v>3</v>
      </c>
      <c r="D29" s="28">
        <f>IF(D30&gt;(D31+D32),D30-(D31+D32),0)</f>
        <v>0</v>
      </c>
      <c r="E29" s="28">
        <f t="shared" ref="E29" si="14">IF(E30&gt;(E31+E32),E30-(E31+E32),0)</f>
        <v>0</v>
      </c>
      <c r="F29" s="28">
        <f t="shared" ref="F29" si="15">IF(F30&gt;(F31+F32),F30-(F31+F32),0)</f>
        <v>0</v>
      </c>
    </row>
    <row r="30" spans="1:6" s="6" customFormat="1" ht="30" x14ac:dyDescent="0.2">
      <c r="A30" s="5" t="s">
        <v>17</v>
      </c>
      <c r="B30" s="58" t="s">
        <v>70</v>
      </c>
      <c r="C30" s="59" t="s">
        <v>3</v>
      </c>
      <c r="D30" s="29">
        <f>D53+D56</f>
        <v>0</v>
      </c>
      <c r="E30" s="29">
        <f t="shared" ref="E30" si="16">E53+E56</f>
        <v>0</v>
      </c>
      <c r="F30" s="29">
        <f t="shared" ref="F30" si="17">F53+F56</f>
        <v>0</v>
      </c>
    </row>
    <row r="31" spans="1:6" s="6" customFormat="1" ht="30" x14ac:dyDescent="0.2">
      <c r="A31" s="5" t="s">
        <v>18</v>
      </c>
      <c r="B31" s="60" t="s">
        <v>71</v>
      </c>
      <c r="C31" s="59" t="s">
        <v>3</v>
      </c>
      <c r="D31" s="27">
        <f>IF((D21-D25)&lt;0,-(D21-D25),0)</f>
        <v>0</v>
      </c>
      <c r="E31" s="27">
        <f>IF((E21-E25)&lt;0,-(E21-E25),0)</f>
        <v>0</v>
      </c>
      <c r="F31" s="27">
        <f>IF((F21-F25)&lt;0,-(F21-F25),0)</f>
        <v>0</v>
      </c>
    </row>
    <row r="32" spans="1:6" s="6" customFormat="1" ht="30" x14ac:dyDescent="0.2">
      <c r="A32" s="5" t="s">
        <v>19</v>
      </c>
      <c r="B32" s="60" t="s">
        <v>72</v>
      </c>
      <c r="C32" s="59" t="s">
        <v>3</v>
      </c>
      <c r="D32" s="29">
        <f>-(D54+D57)</f>
        <v>0</v>
      </c>
      <c r="E32" s="29">
        <f t="shared" ref="E32" si="18">-(E54+E57)</f>
        <v>0</v>
      </c>
      <c r="F32" s="29">
        <f t="shared" ref="F32" si="19">-(F54+F57)</f>
        <v>0</v>
      </c>
    </row>
    <row r="33" spans="1:6" s="6" customFormat="1" ht="15.75" x14ac:dyDescent="0.2">
      <c r="A33" s="5" t="s">
        <v>20</v>
      </c>
      <c r="B33" s="74" t="s">
        <v>55</v>
      </c>
      <c r="C33" s="74"/>
      <c r="D33" s="74"/>
      <c r="E33" s="74"/>
      <c r="F33" s="74"/>
    </row>
    <row r="34" spans="1:6" s="6" customFormat="1" ht="98.45" customHeight="1" x14ac:dyDescent="0.2">
      <c r="A34" s="15" t="s">
        <v>21</v>
      </c>
      <c r="B34" s="48" t="s">
        <v>78</v>
      </c>
      <c r="C34" s="57" t="s">
        <v>3</v>
      </c>
      <c r="D34" s="30">
        <f>IF(D19=100,D40,0)</f>
        <v>0</v>
      </c>
      <c r="E34" s="30">
        <f t="shared" ref="E34" si="20">IF(E19=100,E40,0)</f>
        <v>0</v>
      </c>
      <c r="F34" s="30">
        <f t="shared" ref="F34" si="21">IF(F19=100,F40,0)</f>
        <v>0</v>
      </c>
    </row>
    <row r="35" spans="1:6" s="6" customFormat="1" ht="140.1" customHeight="1" x14ac:dyDescent="0.2">
      <c r="A35" s="15" t="s">
        <v>22</v>
      </c>
      <c r="B35" s="48" t="s">
        <v>67</v>
      </c>
      <c r="C35" s="57" t="s">
        <v>3</v>
      </c>
      <c r="D35" s="30">
        <f>IF(D19=50,D39,0)</f>
        <v>0</v>
      </c>
      <c r="E35" s="30">
        <f t="shared" ref="E35" si="22">IF(E19=50,E39,0)</f>
        <v>0</v>
      </c>
      <c r="F35" s="30">
        <f t="shared" ref="F35" si="23">IF(F19=50,F39,0)</f>
        <v>0</v>
      </c>
    </row>
    <row r="36" spans="1:6" s="6" customFormat="1" ht="135" x14ac:dyDescent="0.2">
      <c r="A36" s="15" t="s">
        <v>23</v>
      </c>
      <c r="B36" s="48" t="s">
        <v>76</v>
      </c>
      <c r="C36" s="57" t="s">
        <v>3</v>
      </c>
      <c r="D36" s="31">
        <f>IF(D19=100,D44,0)</f>
        <v>0</v>
      </c>
      <c r="E36" s="31">
        <f t="shared" ref="E36" si="24">IF(E19=100,E44,0)</f>
        <v>0</v>
      </c>
      <c r="F36" s="31">
        <f t="shared" ref="F36" si="25">IF(F19=100,F44,0)</f>
        <v>0</v>
      </c>
    </row>
    <row r="37" spans="1:6" s="6" customFormat="1" ht="171.6" customHeight="1" x14ac:dyDescent="0.2">
      <c r="A37" s="15" t="s">
        <v>24</v>
      </c>
      <c r="B37" s="48" t="s">
        <v>77</v>
      </c>
      <c r="C37" s="57" t="s">
        <v>3</v>
      </c>
      <c r="D37" s="32">
        <f t="shared" ref="D37:E37" si="26">IF(D19=50,D43,0)</f>
        <v>0</v>
      </c>
      <c r="E37" s="32">
        <f t="shared" si="26"/>
        <v>0</v>
      </c>
      <c r="F37" s="32">
        <f t="shared" ref="F37" si="27">IF(F19=50,F43,0)</f>
        <v>0</v>
      </c>
    </row>
    <row r="38" spans="1:6" s="6" customFormat="1" ht="173.1" customHeight="1" x14ac:dyDescent="0.2">
      <c r="A38" s="15" t="s">
        <v>25</v>
      </c>
      <c r="B38" s="48" t="s">
        <v>95</v>
      </c>
      <c r="C38" s="45" t="s">
        <v>4</v>
      </c>
      <c r="D38" s="19">
        <f>IF(D62&gt;10,D62,0)</f>
        <v>0</v>
      </c>
      <c r="E38" s="19">
        <f>IF(E62&gt;10,E62,0)</f>
        <v>0</v>
      </c>
      <c r="F38" s="19">
        <f t="shared" ref="F38" si="28">IF(F62&gt;10,F62,0)</f>
        <v>0</v>
      </c>
    </row>
    <row r="39" spans="1:6" s="6" customFormat="1" ht="15.75" hidden="1" x14ac:dyDescent="0.2">
      <c r="A39" s="61"/>
      <c r="B39" s="62" t="s">
        <v>86</v>
      </c>
      <c r="C39" s="50" t="s">
        <v>3</v>
      </c>
      <c r="D39" s="33">
        <f t="shared" ref="D39:E40" si="29">IF(D41&gt;0,D41,0)</f>
        <v>0</v>
      </c>
      <c r="E39" s="33">
        <f t="shared" si="29"/>
        <v>0</v>
      </c>
      <c r="F39" s="33">
        <f t="shared" ref="F39" si="30">IF(F41&gt;0,F41,0)</f>
        <v>0</v>
      </c>
    </row>
    <row r="40" spans="1:6" s="6" customFormat="1" ht="15.75" hidden="1" x14ac:dyDescent="0.2">
      <c r="A40" s="61"/>
      <c r="B40" s="62" t="s">
        <v>91</v>
      </c>
      <c r="C40" s="50" t="s">
        <v>3</v>
      </c>
      <c r="D40" s="33">
        <f t="shared" si="29"/>
        <v>0</v>
      </c>
      <c r="E40" s="33">
        <f t="shared" si="29"/>
        <v>0</v>
      </c>
      <c r="F40" s="33">
        <f t="shared" ref="F40" si="31">IF(F42&gt;0,F42,0)</f>
        <v>0</v>
      </c>
    </row>
    <row r="41" spans="1:6" s="6" customFormat="1" ht="15.75" hidden="1" x14ac:dyDescent="0.2">
      <c r="A41" s="61"/>
      <c r="B41" s="62" t="s">
        <v>88</v>
      </c>
      <c r="C41" s="50" t="s">
        <v>3</v>
      </c>
      <c r="D41" s="33">
        <f>IF(D19=50,D50-D47,0)</f>
        <v>-1474233.75</v>
      </c>
      <c r="E41" s="33">
        <f>IF(E19=50,E51-E47,0)</f>
        <v>-1489251.25</v>
      </c>
      <c r="F41" s="33">
        <f>IF(F19=50,F51-F47,0)</f>
        <v>-1504768.75</v>
      </c>
    </row>
    <row r="42" spans="1:6" s="6" customFormat="1" ht="15.75" hidden="1" x14ac:dyDescent="0.2">
      <c r="A42" s="61"/>
      <c r="B42" s="62" t="s">
        <v>92</v>
      </c>
      <c r="C42" s="50" t="s">
        <v>3</v>
      </c>
      <c r="D42" s="33">
        <f>IF(D19=100,D50-D48,0)</f>
        <v>0</v>
      </c>
      <c r="E42" s="33">
        <f>IF(E19=100,E51-E48,0)</f>
        <v>0</v>
      </c>
      <c r="F42" s="33">
        <f>IF(F19=100,F51-F48,0)</f>
        <v>0</v>
      </c>
    </row>
    <row r="43" spans="1:6" s="6" customFormat="1" ht="15.75" hidden="1" x14ac:dyDescent="0.2">
      <c r="A43" s="61"/>
      <c r="B43" s="62" t="s">
        <v>86</v>
      </c>
      <c r="C43" s="50" t="s">
        <v>3</v>
      </c>
      <c r="D43" s="33">
        <f t="shared" ref="D43:E43" si="32">IF(D45&gt;0,D45,0)</f>
        <v>0</v>
      </c>
      <c r="E43" s="33">
        <f t="shared" si="32"/>
        <v>0</v>
      </c>
      <c r="F43" s="33">
        <f t="shared" ref="F43" si="33">IF(F45&gt;0,F45,0)</f>
        <v>0</v>
      </c>
    </row>
    <row r="44" spans="1:6" s="6" customFormat="1" ht="15.75" hidden="1" x14ac:dyDescent="0.2">
      <c r="A44" s="61"/>
      <c r="B44" s="62" t="s">
        <v>91</v>
      </c>
      <c r="C44" s="50" t="s">
        <v>3</v>
      </c>
      <c r="D44" s="33">
        <f>IF(D46&gt;0,D46,0)</f>
        <v>0</v>
      </c>
      <c r="E44" s="33">
        <f t="shared" ref="E44" si="34">IF(E46&gt;0,E46,0)</f>
        <v>0</v>
      </c>
      <c r="F44" s="33">
        <f t="shared" ref="F44" si="35">IF(F46&gt;0,F46,0)</f>
        <v>0</v>
      </c>
    </row>
    <row r="45" spans="1:6" s="6" customFormat="1" ht="15.75" hidden="1" x14ac:dyDescent="0.2">
      <c r="A45" s="61"/>
      <c r="B45" s="62" t="s">
        <v>87</v>
      </c>
      <c r="C45" s="50" t="s">
        <v>3</v>
      </c>
      <c r="D45" s="33">
        <f>IF(D19=50,D59-D47,0)</f>
        <v>-1474233.75</v>
      </c>
      <c r="E45" s="33">
        <f>IF(E19=50,E59-E47,0)</f>
        <v>-1489251.25</v>
      </c>
      <c r="F45" s="33">
        <f>IF(F19=50,F59-F47,0)</f>
        <v>-1504768.75</v>
      </c>
    </row>
    <row r="46" spans="1:6" s="6" customFormat="1" ht="15.75" hidden="1" x14ac:dyDescent="0.2">
      <c r="A46" s="61"/>
      <c r="B46" s="62" t="s">
        <v>90</v>
      </c>
      <c r="C46" s="50" t="s">
        <v>3</v>
      </c>
      <c r="D46" s="33">
        <f>IF(D19=100,D59-D48,0)</f>
        <v>0</v>
      </c>
      <c r="E46" s="33">
        <f>IF(E19=100,E59-E48,0)</f>
        <v>0</v>
      </c>
      <c r="F46" s="33">
        <f>IF(F19=100,F59-F48,0)</f>
        <v>0</v>
      </c>
    </row>
    <row r="47" spans="1:6" s="6" customFormat="1" ht="30" hidden="1" x14ac:dyDescent="0.2">
      <c r="A47" s="61"/>
      <c r="B47" s="62" t="s">
        <v>85</v>
      </c>
      <c r="C47" s="50" t="s">
        <v>3</v>
      </c>
      <c r="D47" s="34">
        <f>IF(D19=50,D18*0.5,D18)</f>
        <v>1474233.75</v>
      </c>
      <c r="E47" s="34">
        <f t="shared" ref="E47" si="36">IF(E19=50,E18*0.5,E18)</f>
        <v>1489251.25</v>
      </c>
      <c r="F47" s="34">
        <f t="shared" ref="F47" si="37">IF(F19=50,F18*0.5,F18)</f>
        <v>1504768.75</v>
      </c>
    </row>
    <row r="48" spans="1:6" s="6" customFormat="1" ht="30" hidden="1" x14ac:dyDescent="0.2">
      <c r="A48" s="61"/>
      <c r="B48" s="62" t="s">
        <v>89</v>
      </c>
      <c r="C48" s="50" t="s">
        <v>3</v>
      </c>
      <c r="D48" s="34">
        <f>IF(D19=100,D18,0)</f>
        <v>0</v>
      </c>
      <c r="E48" s="34">
        <f t="shared" ref="E48" si="38">IF(E19=100,E18,0)</f>
        <v>0</v>
      </c>
      <c r="F48" s="34">
        <f t="shared" ref="F48" si="39">IF(F19=100,F18,0)</f>
        <v>0</v>
      </c>
    </row>
    <row r="49" spans="1:6" s="6" customFormat="1" ht="15.75" x14ac:dyDescent="0.2">
      <c r="A49" s="5" t="s">
        <v>26</v>
      </c>
      <c r="B49" s="52" t="s">
        <v>103</v>
      </c>
      <c r="C49" s="44" t="s">
        <v>3</v>
      </c>
      <c r="D49" s="35"/>
      <c r="E49" s="36"/>
      <c r="F49" s="36"/>
    </row>
    <row r="50" spans="1:6" s="6" customFormat="1" ht="15.75" x14ac:dyDescent="0.2">
      <c r="A50" s="5" t="s">
        <v>27</v>
      </c>
      <c r="B50" s="52" t="s">
        <v>107</v>
      </c>
      <c r="C50" s="44" t="s">
        <v>3</v>
      </c>
      <c r="D50" s="37">
        <f>D49+D52+D55+D58</f>
        <v>0</v>
      </c>
      <c r="E50" s="36">
        <f>D50</f>
        <v>0</v>
      </c>
      <c r="F50" s="36"/>
    </row>
    <row r="51" spans="1:6" s="6" customFormat="1" ht="15.75" x14ac:dyDescent="0.2">
      <c r="A51" s="5" t="s">
        <v>34</v>
      </c>
      <c r="B51" s="52" t="s">
        <v>110</v>
      </c>
      <c r="C51" s="44" t="s">
        <v>3</v>
      </c>
      <c r="D51" s="37"/>
      <c r="E51" s="36">
        <f>E50+E52+E55+E58</f>
        <v>0</v>
      </c>
      <c r="F51" s="36">
        <f>F50+F52+F55+F58</f>
        <v>0</v>
      </c>
    </row>
    <row r="52" spans="1:6" s="6" customFormat="1" ht="30" x14ac:dyDescent="0.2">
      <c r="A52" s="5" t="s">
        <v>35</v>
      </c>
      <c r="B52" s="63" t="s">
        <v>37</v>
      </c>
      <c r="C52" s="44" t="s">
        <v>3</v>
      </c>
      <c r="D52" s="38">
        <f>SUM(D53:D54)</f>
        <v>0</v>
      </c>
      <c r="E52" s="38">
        <f t="shared" ref="E52" si="40">SUM(E53:E54)</f>
        <v>0</v>
      </c>
      <c r="F52" s="38">
        <f t="shared" ref="F52" si="41">SUM(F53:F54)</f>
        <v>0</v>
      </c>
    </row>
    <row r="53" spans="1:6" s="6" customFormat="1" ht="15.75" x14ac:dyDescent="0.2">
      <c r="A53" s="5" t="s">
        <v>39</v>
      </c>
      <c r="B53" s="59" t="s">
        <v>73</v>
      </c>
      <c r="C53" s="44" t="s">
        <v>3</v>
      </c>
      <c r="D53" s="39"/>
      <c r="E53" s="39"/>
      <c r="F53" s="39"/>
    </row>
    <row r="54" spans="1:6" s="6" customFormat="1" ht="15.75" x14ac:dyDescent="0.2">
      <c r="A54" s="5" t="s">
        <v>40</v>
      </c>
      <c r="B54" s="59" t="s">
        <v>74</v>
      </c>
      <c r="C54" s="44" t="s">
        <v>3</v>
      </c>
      <c r="D54" s="39"/>
      <c r="E54" s="39"/>
      <c r="F54" s="39"/>
    </row>
    <row r="55" spans="1:6" s="6" customFormat="1" ht="30" x14ac:dyDescent="0.2">
      <c r="A55" s="5" t="s">
        <v>41</v>
      </c>
      <c r="B55" s="63" t="s">
        <v>38</v>
      </c>
      <c r="C55" s="44" t="s">
        <v>3</v>
      </c>
      <c r="D55" s="38">
        <f>SUM(D56:D57)</f>
        <v>0</v>
      </c>
      <c r="E55" s="38">
        <f>SUM(E56:E57)</f>
        <v>0</v>
      </c>
      <c r="F55" s="38">
        <f>SUM(F56:F57)</f>
        <v>0</v>
      </c>
    </row>
    <row r="56" spans="1:6" s="6" customFormat="1" ht="15.75" x14ac:dyDescent="0.2">
      <c r="A56" s="5" t="s">
        <v>42</v>
      </c>
      <c r="B56" s="59" t="s">
        <v>73</v>
      </c>
      <c r="C56" s="44" t="s">
        <v>3</v>
      </c>
      <c r="D56" s="39"/>
      <c r="E56" s="39"/>
      <c r="F56" s="39"/>
    </row>
    <row r="57" spans="1:6" s="6" customFormat="1" ht="15.75" x14ac:dyDescent="0.2">
      <c r="A57" s="5" t="s">
        <v>43</v>
      </c>
      <c r="B57" s="59" t="s">
        <v>74</v>
      </c>
      <c r="C57" s="44" t="s">
        <v>3</v>
      </c>
      <c r="D57" s="39"/>
      <c r="E57" s="39"/>
      <c r="F57" s="39"/>
    </row>
    <row r="58" spans="1:6" s="6" customFormat="1" ht="30" x14ac:dyDescent="0.2">
      <c r="A58" s="5" t="s">
        <v>44</v>
      </c>
      <c r="B58" s="63" t="s">
        <v>93</v>
      </c>
      <c r="C58" s="66" t="s">
        <v>3</v>
      </c>
      <c r="D58" s="39"/>
      <c r="E58" s="39"/>
      <c r="F58" s="39"/>
    </row>
    <row r="59" spans="1:6" s="6" customFormat="1" ht="30" x14ac:dyDescent="0.2">
      <c r="A59" s="5" t="s">
        <v>45</v>
      </c>
      <c r="B59" s="52" t="s">
        <v>36</v>
      </c>
      <c r="C59" s="59" t="s">
        <v>3</v>
      </c>
      <c r="D59" s="29">
        <f>D49+D53+D56</f>
        <v>0</v>
      </c>
      <c r="E59" s="29">
        <f>E50+E53+E56</f>
        <v>0</v>
      </c>
      <c r="F59" s="29">
        <f>F50+F53+F56</f>
        <v>0</v>
      </c>
    </row>
    <row r="60" spans="1:6" ht="30" x14ac:dyDescent="0.2">
      <c r="A60" s="5" t="s">
        <v>46</v>
      </c>
      <c r="B60" s="47" t="s">
        <v>33</v>
      </c>
      <c r="C60" s="44" t="s">
        <v>3</v>
      </c>
      <c r="D60" s="20"/>
      <c r="E60" s="20"/>
      <c r="F60" s="20"/>
    </row>
    <row r="61" spans="1:6" ht="15.75" x14ac:dyDescent="0.2">
      <c r="A61" s="5" t="s">
        <v>47</v>
      </c>
      <c r="B61" s="47" t="s">
        <v>6</v>
      </c>
      <c r="C61" s="44" t="s">
        <v>3</v>
      </c>
      <c r="D61" s="20">
        <v>159300</v>
      </c>
      <c r="E61" s="20">
        <v>174300</v>
      </c>
      <c r="F61" s="20">
        <v>180500</v>
      </c>
    </row>
    <row r="62" spans="1:6" ht="15.75" hidden="1" x14ac:dyDescent="0.2">
      <c r="A62" s="4"/>
      <c r="B62" s="62"/>
      <c r="C62" s="9"/>
      <c r="D62" s="11">
        <f t="shared" ref="D62:E62" si="42">IF(ISERROR(D60/D63*100),,D60/D63*100)</f>
        <v>0</v>
      </c>
      <c r="E62" s="11">
        <f t="shared" si="42"/>
        <v>0</v>
      </c>
      <c r="F62" s="11">
        <f t="shared" ref="F62" si="43">IF(ISERROR(F60/F63*100),,F60/F63*100)</f>
        <v>0</v>
      </c>
    </row>
    <row r="63" spans="1:6" ht="15.75" hidden="1" x14ac:dyDescent="0.2">
      <c r="A63" s="4"/>
      <c r="B63" s="46" t="s">
        <v>56</v>
      </c>
      <c r="C63" s="14"/>
      <c r="D63" s="7">
        <f>D25-D61</f>
        <v>12039128.84</v>
      </c>
      <c r="E63" s="7">
        <f>E25-E61</f>
        <v>5302253.46</v>
      </c>
      <c r="F63" s="7">
        <f>F25-F61</f>
        <v>5357136.26</v>
      </c>
    </row>
    <row r="64" spans="1:6" ht="15.75" x14ac:dyDescent="0.2">
      <c r="A64" s="4" t="s">
        <v>58</v>
      </c>
      <c r="B64" s="74" t="s">
        <v>57</v>
      </c>
      <c r="C64" s="74"/>
      <c r="D64" s="74"/>
      <c r="E64" s="74"/>
      <c r="F64" s="74"/>
    </row>
    <row r="65" spans="1:6" ht="409.5" x14ac:dyDescent="0.2">
      <c r="A65" s="15" t="s">
        <v>61</v>
      </c>
      <c r="B65" s="64" t="s">
        <v>80</v>
      </c>
      <c r="C65" s="57" t="s">
        <v>3</v>
      </c>
      <c r="D65" s="40">
        <f t="shared" ref="D65:E65" si="44">IF(D66&lt;(D67-D68),D67-D68-D66,0)</f>
        <v>0</v>
      </c>
      <c r="E65" s="40">
        <f t="shared" si="44"/>
        <v>0</v>
      </c>
      <c r="F65" s="40">
        <f t="shared" ref="F65" si="45">IF(F66&lt;(F67-F68),F67-F68-F66,0)</f>
        <v>0</v>
      </c>
    </row>
    <row r="66" spans="1:6" ht="120" x14ac:dyDescent="0.2">
      <c r="A66" s="4" t="s">
        <v>63</v>
      </c>
      <c r="B66" s="65" t="s">
        <v>96</v>
      </c>
      <c r="C66" s="44" t="s">
        <v>3</v>
      </c>
      <c r="D66" s="41">
        <v>2355377.37</v>
      </c>
      <c r="E66" s="41">
        <v>2355377.37</v>
      </c>
      <c r="F66" s="41">
        <v>2355377.37</v>
      </c>
    </row>
    <row r="67" spans="1:6" ht="120" x14ac:dyDescent="0.2">
      <c r="A67" s="4" t="s">
        <v>64</v>
      </c>
      <c r="B67" s="65" t="s">
        <v>99</v>
      </c>
      <c r="C67" s="44" t="s">
        <v>3</v>
      </c>
      <c r="D67" s="41">
        <v>2355377.37</v>
      </c>
      <c r="E67" s="41">
        <v>2355377.37</v>
      </c>
      <c r="F67" s="41">
        <v>2355377.37</v>
      </c>
    </row>
    <row r="68" spans="1:6" ht="30" x14ac:dyDescent="0.2">
      <c r="A68" s="4" t="s">
        <v>65</v>
      </c>
      <c r="B68" s="65" t="s">
        <v>84</v>
      </c>
      <c r="C68" s="44" t="s">
        <v>3</v>
      </c>
      <c r="D68" s="42">
        <f t="shared" ref="D68:E68" si="46">SUM(D69:D73)</f>
        <v>0</v>
      </c>
      <c r="E68" s="42">
        <f t="shared" si="46"/>
        <v>0</v>
      </c>
      <c r="F68" s="42">
        <f t="shared" ref="F68" si="47">SUM(F69:F73)</f>
        <v>0</v>
      </c>
    </row>
    <row r="69" spans="1:6" ht="150" x14ac:dyDescent="0.2">
      <c r="A69" s="4" t="s">
        <v>66</v>
      </c>
      <c r="B69" s="72" t="s">
        <v>111</v>
      </c>
      <c r="C69" s="44" t="s">
        <v>3</v>
      </c>
      <c r="D69" s="41"/>
      <c r="E69" s="41"/>
      <c r="F69" s="41"/>
    </row>
    <row r="70" spans="1:6" ht="285" x14ac:dyDescent="0.2">
      <c r="A70" s="4" t="s">
        <v>79</v>
      </c>
      <c r="B70" s="72" t="s">
        <v>97</v>
      </c>
      <c r="C70" s="44" t="s">
        <v>3</v>
      </c>
      <c r="D70" s="41"/>
      <c r="E70" s="41"/>
      <c r="F70" s="41"/>
    </row>
    <row r="71" spans="1:6" ht="165" x14ac:dyDescent="0.2">
      <c r="A71" s="4" t="s">
        <v>81</v>
      </c>
      <c r="B71" s="72" t="s">
        <v>112</v>
      </c>
      <c r="C71" s="44" t="s">
        <v>3</v>
      </c>
      <c r="D71" s="41"/>
      <c r="E71" s="41"/>
      <c r="F71" s="41"/>
    </row>
    <row r="72" spans="1:6" ht="234.6" customHeight="1" x14ac:dyDescent="0.2">
      <c r="A72" s="4" t="s">
        <v>82</v>
      </c>
      <c r="B72" s="72" t="s">
        <v>98</v>
      </c>
      <c r="C72" s="44" t="s">
        <v>3</v>
      </c>
      <c r="D72" s="41"/>
      <c r="E72" s="41"/>
      <c r="F72" s="41"/>
    </row>
    <row r="73" spans="1:6" ht="60" x14ac:dyDescent="0.2">
      <c r="A73" s="4" t="s">
        <v>83</v>
      </c>
      <c r="B73" s="72" t="s">
        <v>100</v>
      </c>
      <c r="C73" s="44" t="s">
        <v>3</v>
      </c>
      <c r="D73" s="41"/>
      <c r="E73" s="41"/>
      <c r="F73" s="41"/>
    </row>
  </sheetData>
  <mergeCells count="9">
    <mergeCell ref="B27:F27"/>
    <mergeCell ref="B33:F33"/>
    <mergeCell ref="B64:F64"/>
    <mergeCell ref="B10:F10"/>
    <mergeCell ref="A4:F4"/>
    <mergeCell ref="A5:F5"/>
    <mergeCell ref="A7:A8"/>
    <mergeCell ref="B7:B8"/>
    <mergeCell ref="C7:C8"/>
  </mergeCells>
  <phoneticPr fontId="95" type="noConversion"/>
  <hyperlinks>
    <hyperlink ref="B31" r:id="rId1" display="consultantplus://offline/ref=8BDED39A1AE8CE665799877DCFBB512AE2D43B6BD4B4457C77DD7BC584CE94918804D9939886BDd4E"/>
    <hyperlink ref="B32" r:id="rId2" display="consultantplus://offline/ref=8BDED39A1AE8CE665799877DCFBB512AE2D43B6BD4B4457C77DD7BC584CE94918804D9939886BDd4E"/>
    <hyperlink ref="B30" r:id="rId3" display="consultantplus://offline/ref=8BDED39A1AE8CE665799877DCFBB512AE2D43B6BD4B4457C77DD7BC584CE94918804D9939886BDd4E"/>
    <hyperlink ref="B29"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Киреева Т.Е.</cp:lastModifiedBy>
  <cp:lastPrinted>2023-11-14T07:06:48Z</cp:lastPrinted>
  <dcterms:created xsi:type="dcterms:W3CDTF">2014-02-27T04:37:48Z</dcterms:created>
  <dcterms:modified xsi:type="dcterms:W3CDTF">2024-11-15T05:59:33Z</dcterms:modified>
</cp:coreProperties>
</file>